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-15" windowWidth="15570" windowHeight="8115"/>
  </bookViews>
  <sheets>
    <sheet name="Hoja1" sheetId="1" r:id="rId1"/>
  </sheets>
  <definedNames>
    <definedName name="_xlnm.Print_Titles" localSheetId="0">Hoja1!$1:$4</definedName>
  </definedNames>
  <calcPr calcId="144525"/>
</workbook>
</file>

<file path=xl/calcChain.xml><?xml version="1.0" encoding="utf-8"?>
<calcChain xmlns="http://schemas.openxmlformats.org/spreadsheetml/2006/main">
  <c r="C119" i="1" l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13" i="1"/>
  <c r="C114" i="1"/>
  <c r="C112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94" i="1"/>
  <c r="C81" i="1"/>
  <c r="C79" i="1"/>
  <c r="C80" i="1"/>
  <c r="C78" i="1"/>
  <c r="C73" i="1"/>
  <c r="C65" i="1"/>
  <c r="C64" i="1"/>
  <c r="C29" i="1"/>
  <c r="C118" i="1"/>
  <c r="C89" i="1"/>
  <c r="C88" i="1"/>
  <c r="C87" i="1"/>
  <c r="C86" i="1"/>
  <c r="C72" i="1"/>
  <c r="C71" i="1"/>
  <c r="C70" i="1"/>
  <c r="C59" i="1"/>
  <c r="C58" i="1"/>
  <c r="C57" i="1"/>
  <c r="C56" i="1"/>
  <c r="C55" i="1"/>
  <c r="C54" i="1"/>
  <c r="C53" i="1"/>
  <c r="C52" i="1"/>
  <c r="C51" i="1"/>
  <c r="C50" i="1"/>
  <c r="C49" i="1"/>
  <c r="C44" i="1"/>
  <c r="C43" i="1"/>
  <c r="C42" i="1"/>
  <c r="C41" i="1"/>
  <c r="C40" i="1"/>
  <c r="C39" i="1"/>
  <c r="C38" i="1"/>
  <c r="C37" i="1"/>
  <c r="C36" i="1"/>
  <c r="C35" i="1"/>
  <c r="C34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<sst xmlns="http://schemas.openxmlformats.org/spreadsheetml/2006/main" count="166" uniqueCount="122">
  <si>
    <t>Periodo:</t>
  </si>
  <si>
    <t>DIAGNOSTICOS</t>
  </si>
  <si>
    <t>TOTAL</t>
  </si>
  <si>
    <t>DE 30 A 59 AÑOS</t>
  </si>
  <si>
    <t>MASCULINO</t>
  </si>
  <si>
    <t>FEMENINO</t>
  </si>
  <si>
    <t xml:space="preserve">MORBILIDAD                                                                                          </t>
  </si>
  <si>
    <t>Diabetes mellitus</t>
  </si>
  <si>
    <t>Hipertension Arterial</t>
  </si>
  <si>
    <t>Osteoporosis</t>
  </si>
  <si>
    <t>Osteartritis</t>
  </si>
  <si>
    <t>Asma</t>
  </si>
  <si>
    <t>Obesidad</t>
  </si>
  <si>
    <t>Hipercolesterolemia pura</t>
  </si>
  <si>
    <t>Hipergliceridemia pura</t>
  </si>
  <si>
    <t>Hipergliceridemia mixta</t>
  </si>
  <si>
    <t>Epilepsia</t>
  </si>
  <si>
    <t>Glaucoma</t>
  </si>
  <si>
    <t>Cancer de Prostata</t>
  </si>
  <si>
    <t>Cancer de Estomago</t>
  </si>
  <si>
    <t>Tumor maligno de la mama</t>
  </si>
  <si>
    <t>Carcinoma in Situ del Cuello del Utero</t>
  </si>
  <si>
    <t xml:space="preserve">TIPOS DE RIESGO                                                                                     </t>
  </si>
  <si>
    <t>Riesgo de lesiones y accidentes</t>
  </si>
  <si>
    <t>Exposición a riesgos ocupacionales</t>
  </si>
  <si>
    <t>DESCRIPCION</t>
  </si>
  <si>
    <t xml:space="preserve">TIPOS DE RIESGO RECUPERADOS                                                                         </t>
  </si>
  <si>
    <t>Problemas relacionados con el uso del tabaco</t>
  </si>
  <si>
    <t>Problemas relacionados con el uso del alcohol</t>
  </si>
  <si>
    <t>Problemas relacionados con el uso de drogas</t>
  </si>
  <si>
    <t>Problemas relacionados con la falta de ejercicio físico</t>
  </si>
  <si>
    <t>Problemas relacionados con la dieta y hábitos alimentarios inapropiados</t>
  </si>
  <si>
    <t>Problemas relacionados con la conducta sexual de alto riesgo</t>
  </si>
  <si>
    <t>Problemas relacionados con el juego y las apuestas</t>
  </si>
  <si>
    <t>Problemas relacionados con el Estrés, no clasificados en otra parte</t>
  </si>
  <si>
    <t>Problemas relacionados con la limitación de actividades debido a discapacidad</t>
  </si>
  <si>
    <t>Exposición a riesgo ocupacional</t>
  </si>
  <si>
    <t>GRUPOS DE EDAD</t>
  </si>
  <si>
    <t>Nro</t>
  </si>
  <si>
    <t xml:space="preserve">PLAN DE ATENCION INTEGRAL                                                                           </t>
  </si>
  <si>
    <t>Plan de Atencion Integral Elaborado</t>
  </si>
  <si>
    <t>Plan de Atencion Integral Ejecutado</t>
  </si>
  <si>
    <t>CASOS</t>
  </si>
  <si>
    <t xml:space="preserve">ENTREVISTA DE TAMIZAJE                                                                              </t>
  </si>
  <si>
    <t>Violencia Intrafamiliar</t>
  </si>
  <si>
    <t>Alcohol y Drogas</t>
  </si>
  <si>
    <t>Transtornos Depresivos</t>
  </si>
  <si>
    <t>CLASIFICACION</t>
  </si>
  <si>
    <t>Total</t>
  </si>
  <si>
    <t>Casos Diagnosticados</t>
  </si>
  <si>
    <t xml:space="preserve">ESTADO NUTRICIONAL SEGUN VALORACION ANTROPOMETRICA: IMC                                             </t>
  </si>
  <si>
    <t>Sobrepeso</t>
  </si>
  <si>
    <t>1a.Sesion</t>
  </si>
  <si>
    <t>2a.Sesion</t>
  </si>
  <si>
    <t>3a.Sesion</t>
  </si>
  <si>
    <t xml:space="preserve">CONSEJERIAS                                                                                         </t>
  </si>
  <si>
    <t>Consejeria Integral</t>
  </si>
  <si>
    <t>Consejeria Nutricional</t>
  </si>
  <si>
    <t xml:space="preserve">VISITA FAMILIAR INTEGRAL                                                                            </t>
  </si>
  <si>
    <t>Primera Visita</t>
  </si>
  <si>
    <t>Total Visitas</t>
  </si>
  <si>
    <t xml:space="preserve">OTRAS ACTIVIDADES                                                                                   </t>
  </si>
  <si>
    <t>Supervision Integral</t>
  </si>
  <si>
    <t>Asistencia Tecnica</t>
  </si>
  <si>
    <t>Delgadez</t>
  </si>
  <si>
    <t>Normal</t>
  </si>
  <si>
    <t xml:space="preserve">Violencia Intrafamiliar </t>
  </si>
  <si>
    <t xml:space="preserve">ENTREVISTA DE TAMIZAJE POSITIVOS                                                                              </t>
  </si>
  <si>
    <t>Depresion</t>
  </si>
  <si>
    <t>Psicosis</t>
  </si>
  <si>
    <t xml:space="preserve">   Psicosis</t>
  </si>
  <si>
    <t>Consejeria en Planificacion Familiar</t>
  </si>
  <si>
    <t>Gestante suplementada con Sulfato Ferroso</t>
  </si>
  <si>
    <t>Parto Institucional</t>
  </si>
  <si>
    <t xml:space="preserve">puerpera controlada </t>
  </si>
  <si>
    <t>Examen de mamas</t>
  </si>
  <si>
    <t>Toma de PAP</t>
  </si>
  <si>
    <t>Gestantes tamizadas con prueba serología positiva para sífilis</t>
  </si>
  <si>
    <t>Total de gestantes reactivas para VIH</t>
  </si>
  <si>
    <t>Total de gestantes con anemia</t>
  </si>
  <si>
    <t>Toma de PAP  MEF Y GESTANTES</t>
  </si>
  <si>
    <t>Gestante Controlada</t>
  </si>
  <si>
    <t>30-59 a</t>
  </si>
  <si>
    <t>12-29 a</t>
  </si>
  <si>
    <t>Gestante  Referida  Patologica</t>
  </si>
  <si>
    <t>Gestante Referida Para atec Parto</t>
  </si>
  <si>
    <t>Total de gestantes con Retardo de crecimiento Intrauterino</t>
  </si>
  <si>
    <t>ACTIVIDADES EN GESTANTES</t>
  </si>
  <si>
    <t>Test no Estresante</t>
  </si>
  <si>
    <t>ACTIVIDAD</t>
  </si>
  <si>
    <t xml:space="preserve">Gestantes con 1° atención prenatal </t>
  </si>
  <si>
    <t>Plan de Parto</t>
  </si>
  <si>
    <t>Puerpera Referida Patologica</t>
  </si>
  <si>
    <t>Problemas con el uso del tabaco</t>
  </si>
  <si>
    <t>Problemas con el uso del alcohol</t>
  </si>
  <si>
    <t>Problemas con el uso de drogas</t>
  </si>
  <si>
    <t>Problemas con la falta de ejerccio fisico</t>
  </si>
  <si>
    <t>Problemas con la dieta y habitos alimenticios inapropiados</t>
  </si>
  <si>
    <t>Problemas con la conducta sexual de alto riesgo</t>
  </si>
  <si>
    <t>Problemas con el juego y las apuestas</t>
  </si>
  <si>
    <t>Problemas con el Estres, no clasificados en otra parte</t>
  </si>
  <si>
    <t>Problemas con la limitación de actividades debido a discapacidad</t>
  </si>
  <si>
    <t>Cáncer de cuello uterino</t>
  </si>
  <si>
    <t>Cáncer de mama</t>
  </si>
  <si>
    <t>Prevención y control del cáncer de estómago</t>
  </si>
  <si>
    <t>Prevención y control del cáncer de próstata</t>
  </si>
  <si>
    <t>Prevención y control del cáncer de pulmón</t>
  </si>
  <si>
    <t>Prevención y control del cáncer de recto</t>
  </si>
  <si>
    <t>Prevención y control del cáncer de colon</t>
  </si>
  <si>
    <t>Prevención y control del cáncer de higad</t>
  </si>
  <si>
    <t>Prevención y control del cáncer de leucemia</t>
  </si>
  <si>
    <t>Prevención y control del cáncer de piel</t>
  </si>
  <si>
    <t>Prevención y control de otros tipos de cáncer</t>
  </si>
  <si>
    <t>EXAMENES</t>
  </si>
  <si>
    <t>NUMERO DE ATENDIDOS Y ATENCIONES</t>
  </si>
  <si>
    <t>Atendidos</t>
  </si>
  <si>
    <t>Atenciones</t>
  </si>
  <si>
    <t>Unidad Ejecutora</t>
  </si>
  <si>
    <t>Establecimiento:</t>
  </si>
  <si>
    <t>NO TIENE ASIGNADO NINGUNA RED</t>
  </si>
  <si>
    <t>1er. Trimestre</t>
  </si>
  <si>
    <t xml:space="preserve"> HOSPITAL III GOYENECHE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</si>
</sst>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8"/>
      <name val="Ariel"/>
    </font>
    <font>
      <sz val="8"/>
      <name val="Arial"/>
      <family val="2"/>
    </font>
    <font>
      <b/>
      <sz val="8"/>
      <name val="Ariel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1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5" xfId="0" applyFont="1" applyBorder="1" applyAlignment="1">
      <alignment horizontal="left" indent="1"/>
    </xf>
    <xf numFmtId="164" fontId="1" fillId="0" borderId="1" xfId="0" applyNumberFormat="1" applyFont="1" applyBorder="1"/>
    <xf numFmtId="164" fontId="1" fillId="0" borderId="6" xfId="0" applyNumberFormat="1" applyFont="1" applyBorder="1"/>
    <xf numFmtId="0" fontId="1" fillId="0" borderId="7" xfId="0" applyFont="1" applyBorder="1" applyAlignment="1">
      <alignment horizontal="left" indent="1"/>
    </xf>
    <xf numFmtId="164" fontId="1" fillId="0" borderId="8" xfId="0" applyNumberFormat="1" applyFont="1" applyBorder="1"/>
    <xf numFmtId="164" fontId="1" fillId="0" borderId="9" xfId="0" applyNumberFormat="1" applyFont="1" applyBorder="1"/>
    <xf numFmtId="164" fontId="1" fillId="3" borderId="1" xfId="0" applyNumberFormat="1" applyFont="1" applyFill="1" applyBorder="1"/>
    <xf numFmtId="164" fontId="1" fillId="3" borderId="6" xfId="0" applyNumberFormat="1" applyFont="1" applyFill="1" applyBorder="1"/>
    <xf numFmtId="164" fontId="1" fillId="3" borderId="8" xfId="0" applyNumberFormat="1" applyFont="1" applyFill="1" applyBorder="1"/>
    <xf numFmtId="0" fontId="1" fillId="0" borderId="5" xfId="0" applyFont="1" applyBorder="1" applyAlignment="1">
      <alignment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indent="1"/>
    </xf>
    <xf numFmtId="164" fontId="1" fillId="0" borderId="0" xfId="0" applyNumberFormat="1" applyFont="1" applyBorder="1"/>
    <xf numFmtId="0" fontId="1" fillId="0" borderId="10" xfId="0" applyFont="1" applyBorder="1" applyAlignment="1">
      <alignment horizontal="left" indent="1"/>
    </xf>
    <xf numFmtId="164" fontId="1" fillId="0" borderId="11" xfId="0" applyNumberFormat="1" applyFont="1" applyBorder="1"/>
    <xf numFmtId="164" fontId="1" fillId="0" borderId="12" xfId="0" applyNumberFormat="1" applyFont="1" applyBorder="1"/>
    <xf numFmtId="0" fontId="1" fillId="0" borderId="0" xfId="0" applyFont="1" applyBorder="1"/>
    <xf numFmtId="0" fontId="1" fillId="3" borderId="0" xfId="0" applyFont="1" applyFill="1"/>
    <xf numFmtId="0" fontId="3" fillId="0" borderId="0" xfId="0" applyFont="1" applyBorder="1"/>
    <xf numFmtId="0" fontId="2" fillId="0" borderId="0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4" fontId="1" fillId="4" borderId="1" xfId="0" applyNumberFormat="1" applyFont="1" applyFill="1" applyBorder="1"/>
    <xf numFmtId="164" fontId="1" fillId="4" borderId="6" xfId="0" applyNumberFormat="1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1"/>
  <sheetViews>
    <sheetView tabSelected="1" workbookViewId="0">
      <selection activeCell="C3" sqref="C3"/>
    </sheetView>
  </sheetViews>
  <sheetFormatPr baseColWidth="10" defaultRowHeight="11.25"/>
  <cols>
    <col min="1" max="1" width="1.7109375" style="1" customWidth="1"/>
    <col min="2" max="2" width="53.140625" style="1" customWidth="1"/>
    <col min="3" max="5" width="10.42578125" style="1" customWidth="1"/>
    <col min="6" max="6" width="8.42578125" style="1" customWidth="1"/>
    <col min="7" max="16384" width="11.42578125" style="1"/>
  </cols>
  <sheetData>
    <row r="1" spans="1:6">
      <c r="B1" s="1" t="s">
        <v>117</v>
      </c>
      <c r="C1" s="20" t="s">
        <v>119</v>
      </c>
    </row>
    <row r="2" spans="1:6">
      <c r="B2" s="1" t="s">
        <v>118</v>
      </c>
      <c r="C2" s="1" t="s">
        <v>121</v>
      </c>
    </row>
    <row r="3" spans="1:6">
      <c r="B3" s="1" t="s">
        <v>0</v>
      </c>
      <c r="C3" s="20" t="s">
        <v>120</v>
      </c>
      <c r="D3" s="1">
        <v>2015</v>
      </c>
    </row>
    <row r="5" spans="1:6" ht="11.65" customHeight="1" thickBot="1">
      <c r="A5" s="20" t="s">
        <v>114</v>
      </c>
    </row>
    <row r="6" spans="1:6" ht="11.65" customHeight="1">
      <c r="B6" s="38" t="s">
        <v>89</v>
      </c>
      <c r="C6" s="40" t="s">
        <v>3</v>
      </c>
      <c r="D6" s="42"/>
      <c r="E6" s="21"/>
      <c r="F6" s="21"/>
    </row>
    <row r="7" spans="1:6" ht="11.65" customHeight="1">
      <c r="B7" s="39"/>
      <c r="C7" s="22" t="s">
        <v>4</v>
      </c>
      <c r="D7" s="23" t="s">
        <v>5</v>
      </c>
      <c r="E7" s="21"/>
      <c r="F7" s="21"/>
    </row>
    <row r="8" spans="1:6" ht="11.65" customHeight="1">
      <c r="B8" s="2" t="s">
        <v>115</v>
      </c>
      <c r="C8" s="3">
        <v>2983</v>
      </c>
      <c r="D8" s="4">
        <v>4471</v>
      </c>
      <c r="E8" s="21"/>
      <c r="F8" s="21"/>
    </row>
    <row r="9" spans="1:6" ht="11.65" customHeight="1" thickBot="1">
      <c r="B9" s="5" t="s">
        <v>116</v>
      </c>
      <c r="C9" s="6">
        <v>7069</v>
      </c>
      <c r="D9" s="7">
        <v>12843</v>
      </c>
      <c r="E9" s="21"/>
      <c r="F9" s="21"/>
    </row>
    <row r="10" spans="1:6" ht="11.65" customHeight="1">
      <c r="E10" s="21"/>
      <c r="F10" s="21"/>
    </row>
    <row r="11" spans="1:6" ht="11.65" customHeight="1" thickBot="1">
      <c r="A11" s="20" t="s">
        <v>6</v>
      </c>
      <c r="E11" s="21"/>
      <c r="F11" s="21"/>
    </row>
    <row r="12" spans="1:6" ht="11.65" customHeight="1">
      <c r="B12" s="38" t="s">
        <v>1</v>
      </c>
      <c r="C12" s="40" t="s">
        <v>2</v>
      </c>
      <c r="D12" s="40" t="s">
        <v>3</v>
      </c>
      <c r="E12" s="42"/>
    </row>
    <row r="13" spans="1:6" ht="11.65" customHeight="1">
      <c r="B13" s="39"/>
      <c r="C13" s="41"/>
      <c r="D13" s="22" t="s">
        <v>4</v>
      </c>
      <c r="E13" s="23" t="s">
        <v>5</v>
      </c>
    </row>
    <row r="14" spans="1:6" ht="11.65" customHeight="1">
      <c r="B14" s="8" t="s">
        <v>7</v>
      </c>
      <c r="C14" s="9">
        <f t="shared" ref="C14:C28" si="0">SUM(D14:E14)</f>
        <v>39</v>
      </c>
      <c r="D14" s="36">
        <v>10</v>
      </c>
      <c r="E14" s="37">
        <v>29</v>
      </c>
    </row>
    <row r="15" spans="1:6" ht="11.65" customHeight="1">
      <c r="B15" s="8" t="s">
        <v>8</v>
      </c>
      <c r="C15" s="9">
        <f t="shared" si="0"/>
        <v>92</v>
      </c>
      <c r="D15" s="9">
        <v>42</v>
      </c>
      <c r="E15" s="10">
        <v>50</v>
      </c>
    </row>
    <row r="16" spans="1:6" ht="11.65" customHeight="1">
      <c r="B16" s="8" t="s">
        <v>9</v>
      </c>
      <c r="C16" s="9">
        <f t="shared" si="0"/>
        <v>0</v>
      </c>
      <c r="D16" s="36">
        <v>0</v>
      </c>
      <c r="E16" s="37">
        <v>0</v>
      </c>
    </row>
    <row r="17" spans="1:5" ht="11.65" customHeight="1">
      <c r="B17" s="8" t="s">
        <v>10</v>
      </c>
      <c r="C17" s="9">
        <f t="shared" si="0"/>
        <v>0</v>
      </c>
      <c r="D17" s="9">
        <v>0</v>
      </c>
      <c r="E17" s="10">
        <v>0</v>
      </c>
    </row>
    <row r="18" spans="1:5" ht="11.65" customHeight="1">
      <c r="B18" s="8" t="s">
        <v>11</v>
      </c>
      <c r="C18" s="9">
        <f t="shared" si="0"/>
        <v>16</v>
      </c>
      <c r="D18" s="36">
        <v>8</v>
      </c>
      <c r="E18" s="37">
        <v>8</v>
      </c>
    </row>
    <row r="19" spans="1:5" ht="11.65" customHeight="1">
      <c r="B19" s="8" t="s">
        <v>12</v>
      </c>
      <c r="C19" s="9">
        <f t="shared" si="0"/>
        <v>40</v>
      </c>
      <c r="D19" s="36">
        <v>13</v>
      </c>
      <c r="E19" s="37">
        <v>27</v>
      </c>
    </row>
    <row r="20" spans="1:5" ht="11.65" customHeight="1">
      <c r="B20" s="8" t="s">
        <v>13</v>
      </c>
      <c r="C20" s="9">
        <f t="shared" si="0"/>
        <v>15</v>
      </c>
      <c r="D20" s="9">
        <v>4</v>
      </c>
      <c r="E20" s="10">
        <v>11</v>
      </c>
    </row>
    <row r="21" spans="1:5" ht="11.65" customHeight="1">
      <c r="B21" s="8" t="s">
        <v>14</v>
      </c>
      <c r="C21" s="9">
        <f t="shared" si="0"/>
        <v>9</v>
      </c>
      <c r="D21" s="9">
        <v>8</v>
      </c>
      <c r="E21" s="10">
        <v>1</v>
      </c>
    </row>
    <row r="22" spans="1:5" ht="11.65" customHeight="1">
      <c r="B22" s="8" t="s">
        <v>15</v>
      </c>
      <c r="C22" s="9">
        <f t="shared" si="0"/>
        <v>0</v>
      </c>
      <c r="D22" s="9">
        <v>0</v>
      </c>
      <c r="E22" s="10">
        <v>0</v>
      </c>
    </row>
    <row r="23" spans="1:5" ht="11.65" customHeight="1">
      <c r="B23" s="8" t="s">
        <v>68</v>
      </c>
      <c r="C23" s="9">
        <f t="shared" si="0"/>
        <v>33</v>
      </c>
      <c r="D23" s="9">
        <v>14</v>
      </c>
      <c r="E23" s="10">
        <v>19</v>
      </c>
    </row>
    <row r="24" spans="1:5" ht="11.65" customHeight="1">
      <c r="B24" s="8" t="s">
        <v>16</v>
      </c>
      <c r="C24" s="9">
        <f t="shared" si="0"/>
        <v>30</v>
      </c>
      <c r="D24" s="9">
        <v>15</v>
      </c>
      <c r="E24" s="10">
        <v>15</v>
      </c>
    </row>
    <row r="25" spans="1:5" ht="11.65" customHeight="1">
      <c r="B25" s="8" t="s">
        <v>17</v>
      </c>
      <c r="C25" s="9">
        <f t="shared" si="0"/>
        <v>5</v>
      </c>
      <c r="D25" s="9">
        <v>0</v>
      </c>
      <c r="E25" s="10">
        <v>5</v>
      </c>
    </row>
    <row r="26" spans="1:5" ht="11.65" customHeight="1">
      <c r="B26" s="8" t="s">
        <v>18</v>
      </c>
      <c r="C26" s="9">
        <f t="shared" si="0"/>
        <v>3</v>
      </c>
      <c r="D26" s="9">
        <v>3</v>
      </c>
      <c r="E26" s="10">
        <v>0</v>
      </c>
    </row>
    <row r="27" spans="1:5" ht="11.65" customHeight="1">
      <c r="B27" s="8" t="s">
        <v>19</v>
      </c>
      <c r="C27" s="9">
        <f t="shared" si="0"/>
        <v>10</v>
      </c>
      <c r="D27" s="9">
        <v>4</v>
      </c>
      <c r="E27" s="10">
        <v>6</v>
      </c>
    </row>
    <row r="28" spans="1:5" ht="11.65" customHeight="1">
      <c r="B28" s="8" t="s">
        <v>20</v>
      </c>
      <c r="C28" s="9">
        <f t="shared" si="0"/>
        <v>47</v>
      </c>
      <c r="D28" s="9">
        <v>0</v>
      </c>
      <c r="E28" s="10">
        <v>47</v>
      </c>
    </row>
    <row r="29" spans="1:5" ht="11.65" customHeight="1" thickBot="1">
      <c r="B29" s="11" t="s">
        <v>21</v>
      </c>
      <c r="C29" s="12">
        <f t="shared" ref="C29" si="1">SUM(D29:E29)</f>
        <v>0</v>
      </c>
      <c r="D29" s="12">
        <v>0</v>
      </c>
      <c r="E29" s="13">
        <v>0</v>
      </c>
    </row>
    <row r="30" spans="1:5" ht="11.65" customHeight="1"/>
    <row r="31" spans="1:5" ht="11.65" customHeight="1" thickBot="1">
      <c r="A31" s="20" t="s">
        <v>22</v>
      </c>
    </row>
    <row r="32" spans="1:5" ht="11.65" customHeight="1">
      <c r="B32" s="38" t="s">
        <v>1</v>
      </c>
      <c r="C32" s="40" t="s">
        <v>2</v>
      </c>
      <c r="D32" s="40" t="s">
        <v>3</v>
      </c>
      <c r="E32" s="42"/>
    </row>
    <row r="33" spans="1:5" ht="11.65" customHeight="1">
      <c r="B33" s="39"/>
      <c r="C33" s="41"/>
      <c r="D33" s="22" t="s">
        <v>4</v>
      </c>
      <c r="E33" s="23" t="s">
        <v>5</v>
      </c>
    </row>
    <row r="34" spans="1:5" ht="11.65" customHeight="1">
      <c r="B34" s="8" t="s">
        <v>93</v>
      </c>
      <c r="C34" s="9">
        <f t="shared" ref="C34:C44" si="2">SUM(D34:E34)</f>
        <v>0</v>
      </c>
      <c r="D34" s="9">
        <v>0</v>
      </c>
      <c r="E34" s="10">
        <v>0</v>
      </c>
    </row>
    <row r="35" spans="1:5" ht="11.65" customHeight="1">
      <c r="B35" s="8" t="s">
        <v>94</v>
      </c>
      <c r="C35" s="9">
        <f t="shared" si="2"/>
        <v>2</v>
      </c>
      <c r="D35" s="9">
        <v>2</v>
      </c>
      <c r="E35" s="10">
        <v>0</v>
      </c>
    </row>
    <row r="36" spans="1:5" ht="11.65" customHeight="1">
      <c r="B36" s="8" t="s">
        <v>95</v>
      </c>
      <c r="C36" s="9">
        <f t="shared" si="2"/>
        <v>1</v>
      </c>
      <c r="D36" s="9">
        <v>1</v>
      </c>
      <c r="E36" s="10">
        <v>0</v>
      </c>
    </row>
    <row r="37" spans="1:5" ht="11.65" customHeight="1">
      <c r="B37" s="8" t="s">
        <v>96</v>
      </c>
      <c r="C37" s="9">
        <f t="shared" si="2"/>
        <v>0</v>
      </c>
      <c r="D37" s="9">
        <v>0</v>
      </c>
      <c r="E37" s="10">
        <v>0</v>
      </c>
    </row>
    <row r="38" spans="1:5" ht="11.65" customHeight="1">
      <c r="B38" s="8" t="s">
        <v>97</v>
      </c>
      <c r="C38" s="9">
        <f t="shared" si="2"/>
        <v>0</v>
      </c>
      <c r="D38" s="9">
        <v>0</v>
      </c>
      <c r="E38" s="10">
        <v>0</v>
      </c>
    </row>
    <row r="39" spans="1:5" ht="11.65" customHeight="1">
      <c r="B39" s="8" t="s">
        <v>98</v>
      </c>
      <c r="C39" s="9">
        <f t="shared" si="2"/>
        <v>0</v>
      </c>
      <c r="D39" s="9">
        <v>0</v>
      </c>
      <c r="E39" s="10">
        <v>0</v>
      </c>
    </row>
    <row r="40" spans="1:5" ht="11.65" customHeight="1">
      <c r="B40" s="8" t="s">
        <v>99</v>
      </c>
      <c r="C40" s="9">
        <f t="shared" si="2"/>
        <v>0</v>
      </c>
      <c r="D40" s="9">
        <v>0</v>
      </c>
      <c r="E40" s="10">
        <v>0</v>
      </c>
    </row>
    <row r="41" spans="1:5" ht="11.65" customHeight="1">
      <c r="B41" s="8" t="s">
        <v>100</v>
      </c>
      <c r="C41" s="9">
        <f t="shared" si="2"/>
        <v>0</v>
      </c>
      <c r="D41" s="9">
        <v>0</v>
      </c>
      <c r="E41" s="10">
        <v>0</v>
      </c>
    </row>
    <row r="42" spans="1:5" ht="11.65" customHeight="1">
      <c r="B42" s="8" t="s">
        <v>101</v>
      </c>
      <c r="C42" s="9">
        <f t="shared" si="2"/>
        <v>0</v>
      </c>
      <c r="D42" s="9">
        <v>0</v>
      </c>
      <c r="E42" s="10">
        <v>0</v>
      </c>
    </row>
    <row r="43" spans="1:5" ht="11.65" customHeight="1">
      <c r="B43" s="8" t="s">
        <v>23</v>
      </c>
      <c r="C43" s="9">
        <f t="shared" si="2"/>
        <v>0</v>
      </c>
      <c r="D43" s="9">
        <v>0</v>
      </c>
      <c r="E43" s="10">
        <v>0</v>
      </c>
    </row>
    <row r="44" spans="1:5" ht="11.65" customHeight="1" thickBot="1">
      <c r="B44" s="11" t="s">
        <v>24</v>
      </c>
      <c r="C44" s="12">
        <f t="shared" si="2"/>
        <v>0</v>
      </c>
      <c r="D44" s="12">
        <v>0</v>
      </c>
      <c r="E44" s="13">
        <v>0</v>
      </c>
    </row>
    <row r="45" spans="1:5" ht="11.65" customHeight="1"/>
    <row r="46" spans="1:5" ht="11.65" customHeight="1" thickBot="1">
      <c r="A46" s="20" t="s">
        <v>26</v>
      </c>
    </row>
    <row r="47" spans="1:5" ht="11.65" customHeight="1">
      <c r="B47" s="38" t="s">
        <v>25</v>
      </c>
      <c r="C47" s="40" t="s">
        <v>2</v>
      </c>
      <c r="D47" s="40" t="s">
        <v>3</v>
      </c>
      <c r="E47" s="42"/>
    </row>
    <row r="48" spans="1:5" ht="11.65" customHeight="1">
      <c r="B48" s="39"/>
      <c r="C48" s="41"/>
      <c r="D48" s="22" t="s">
        <v>4</v>
      </c>
      <c r="E48" s="23" t="s">
        <v>5</v>
      </c>
    </row>
    <row r="49" spans="1:5" ht="11.65" customHeight="1">
      <c r="B49" s="8" t="s">
        <v>27</v>
      </c>
      <c r="C49" s="9">
        <f t="shared" ref="C49:C59" si="3">SUM(D49:E49)</f>
        <v>0</v>
      </c>
      <c r="D49" s="9">
        <v>0</v>
      </c>
      <c r="E49" s="10">
        <v>0</v>
      </c>
    </row>
    <row r="50" spans="1:5" ht="11.65" customHeight="1">
      <c r="B50" s="8" t="s">
        <v>28</v>
      </c>
      <c r="C50" s="9">
        <f t="shared" si="3"/>
        <v>0</v>
      </c>
      <c r="D50" s="9">
        <v>0</v>
      </c>
      <c r="E50" s="10">
        <v>0</v>
      </c>
    </row>
    <row r="51" spans="1:5" ht="11.65" customHeight="1">
      <c r="B51" s="8" t="s">
        <v>29</v>
      </c>
      <c r="C51" s="9">
        <f t="shared" si="3"/>
        <v>0</v>
      </c>
      <c r="D51" s="9">
        <v>0</v>
      </c>
      <c r="E51" s="10">
        <v>0</v>
      </c>
    </row>
    <row r="52" spans="1:5" ht="11.65" customHeight="1">
      <c r="B52" s="8" t="s">
        <v>30</v>
      </c>
      <c r="C52" s="9">
        <f t="shared" si="3"/>
        <v>0</v>
      </c>
      <c r="D52" s="9">
        <v>0</v>
      </c>
      <c r="E52" s="10">
        <v>0</v>
      </c>
    </row>
    <row r="53" spans="1:5" ht="11.65" customHeight="1">
      <c r="B53" s="8" t="s">
        <v>31</v>
      </c>
      <c r="C53" s="9">
        <f t="shared" si="3"/>
        <v>0</v>
      </c>
      <c r="D53" s="9">
        <v>0</v>
      </c>
      <c r="E53" s="10">
        <v>0</v>
      </c>
    </row>
    <row r="54" spans="1:5" ht="11.65" customHeight="1">
      <c r="B54" s="8" t="s">
        <v>32</v>
      </c>
      <c r="C54" s="9">
        <f t="shared" si="3"/>
        <v>0</v>
      </c>
      <c r="D54" s="9">
        <v>0</v>
      </c>
      <c r="E54" s="10">
        <v>0</v>
      </c>
    </row>
    <row r="55" spans="1:5" ht="11.65" customHeight="1">
      <c r="B55" s="8" t="s">
        <v>33</v>
      </c>
      <c r="C55" s="9">
        <f t="shared" si="3"/>
        <v>0</v>
      </c>
      <c r="D55" s="9">
        <v>0</v>
      </c>
      <c r="E55" s="10">
        <v>0</v>
      </c>
    </row>
    <row r="56" spans="1:5" ht="11.65" customHeight="1">
      <c r="B56" s="8" t="s">
        <v>34</v>
      </c>
      <c r="C56" s="9">
        <f t="shared" si="3"/>
        <v>0</v>
      </c>
      <c r="D56" s="9">
        <v>0</v>
      </c>
      <c r="E56" s="10">
        <v>0</v>
      </c>
    </row>
    <row r="57" spans="1:5" ht="11.65" customHeight="1">
      <c r="B57" s="8" t="s">
        <v>35</v>
      </c>
      <c r="C57" s="9">
        <f t="shared" si="3"/>
        <v>0</v>
      </c>
      <c r="D57" s="9">
        <v>0</v>
      </c>
      <c r="E57" s="10">
        <v>0</v>
      </c>
    </row>
    <row r="58" spans="1:5" ht="11.65" customHeight="1">
      <c r="B58" s="8" t="s">
        <v>23</v>
      </c>
      <c r="C58" s="9">
        <f t="shared" si="3"/>
        <v>0</v>
      </c>
      <c r="D58" s="9">
        <v>0</v>
      </c>
      <c r="E58" s="10">
        <v>0</v>
      </c>
    </row>
    <row r="59" spans="1:5" ht="11.65" customHeight="1" thickBot="1">
      <c r="B59" s="11" t="s">
        <v>36</v>
      </c>
      <c r="C59" s="12">
        <f t="shared" si="3"/>
        <v>0</v>
      </c>
      <c r="D59" s="12">
        <v>0</v>
      </c>
      <c r="E59" s="13">
        <v>0</v>
      </c>
    </row>
    <row r="60" spans="1:5" ht="11.65" customHeight="1"/>
    <row r="61" spans="1:5" ht="11.65" customHeight="1" thickBot="1">
      <c r="A61" s="20" t="s">
        <v>39</v>
      </c>
    </row>
    <row r="62" spans="1:5" ht="11.65" customHeight="1">
      <c r="B62" s="38" t="s">
        <v>37</v>
      </c>
      <c r="C62" s="40" t="s">
        <v>2</v>
      </c>
      <c r="D62" s="40" t="s">
        <v>3</v>
      </c>
      <c r="E62" s="42"/>
    </row>
    <row r="63" spans="1:5" ht="11.65" customHeight="1">
      <c r="B63" s="39"/>
      <c r="C63" s="41"/>
      <c r="D63" s="22" t="s">
        <v>4</v>
      </c>
      <c r="E63" s="23" t="s">
        <v>5</v>
      </c>
    </row>
    <row r="64" spans="1:5" ht="11.65" customHeight="1">
      <c r="B64" s="8" t="s">
        <v>40</v>
      </c>
      <c r="C64" s="9">
        <f>SUM(D64,E64)</f>
        <v>0</v>
      </c>
      <c r="D64" s="3">
        <v>0</v>
      </c>
      <c r="E64" s="4">
        <v>0</v>
      </c>
    </row>
    <row r="65" spans="1:6" ht="11.65" customHeight="1" thickBot="1">
      <c r="B65" s="11" t="s">
        <v>41</v>
      </c>
      <c r="C65" s="12">
        <f>SUM(D65,E65)</f>
        <v>0</v>
      </c>
      <c r="D65" s="6">
        <v>0</v>
      </c>
      <c r="E65" s="7">
        <v>0</v>
      </c>
    </row>
    <row r="66" spans="1:6" ht="11.65" customHeight="1">
      <c r="B66" s="24"/>
      <c r="C66" s="25"/>
    </row>
    <row r="67" spans="1:6" ht="11.65" customHeight="1" thickBot="1">
      <c r="A67" s="20" t="s">
        <v>43</v>
      </c>
    </row>
    <row r="68" spans="1:6" ht="11.65" customHeight="1">
      <c r="B68" s="38" t="s">
        <v>42</v>
      </c>
      <c r="C68" s="40" t="s">
        <v>2</v>
      </c>
      <c r="D68" s="40" t="s">
        <v>3</v>
      </c>
      <c r="E68" s="42"/>
    </row>
    <row r="69" spans="1:6" ht="11.65" customHeight="1">
      <c r="B69" s="39"/>
      <c r="C69" s="41"/>
      <c r="D69" s="22" t="s">
        <v>4</v>
      </c>
      <c r="E69" s="23" t="s">
        <v>5</v>
      </c>
    </row>
    <row r="70" spans="1:6" ht="11.65" customHeight="1">
      <c r="B70" s="8" t="s">
        <v>44</v>
      </c>
      <c r="C70" s="9">
        <f t="shared" ref="C70:C81" si="4">SUM(D70:E70)</f>
        <v>6</v>
      </c>
      <c r="D70" s="9">
        <v>3</v>
      </c>
      <c r="E70" s="10">
        <v>3</v>
      </c>
    </row>
    <row r="71" spans="1:6" ht="11.65" customHeight="1">
      <c r="B71" s="8" t="s">
        <v>45</v>
      </c>
      <c r="C71" s="9">
        <f t="shared" si="4"/>
        <v>0</v>
      </c>
      <c r="D71" s="9">
        <v>0</v>
      </c>
      <c r="E71" s="10">
        <v>0</v>
      </c>
    </row>
    <row r="72" spans="1:6" ht="11.65" customHeight="1">
      <c r="B72" s="8" t="s">
        <v>46</v>
      </c>
      <c r="C72" s="9">
        <f t="shared" si="4"/>
        <v>13</v>
      </c>
      <c r="D72" s="9">
        <v>9</v>
      </c>
      <c r="E72" s="10">
        <v>4</v>
      </c>
    </row>
    <row r="73" spans="1:6" ht="11.65" customHeight="1" thickBot="1">
      <c r="B73" s="11" t="s">
        <v>69</v>
      </c>
      <c r="C73" s="12">
        <f t="shared" si="4"/>
        <v>0</v>
      </c>
      <c r="D73" s="12">
        <v>0</v>
      </c>
      <c r="E73" s="13">
        <v>0</v>
      </c>
    </row>
    <row r="74" spans="1:6" ht="11.65" customHeight="1">
      <c r="B74" s="24"/>
      <c r="C74" s="25"/>
      <c r="D74" s="25"/>
      <c r="E74" s="25"/>
    </row>
    <row r="75" spans="1:6" ht="11.65" customHeight="1" thickBot="1">
      <c r="A75" s="20" t="s">
        <v>67</v>
      </c>
      <c r="B75" s="26"/>
      <c r="C75" s="27"/>
      <c r="D75" s="28"/>
      <c r="E75" s="25"/>
      <c r="F75" s="29"/>
    </row>
    <row r="76" spans="1:6" ht="11.65" customHeight="1">
      <c r="A76" s="20"/>
      <c r="B76" s="38" t="s">
        <v>42</v>
      </c>
      <c r="C76" s="40" t="s">
        <v>2</v>
      </c>
      <c r="D76" s="40" t="s">
        <v>3</v>
      </c>
      <c r="E76" s="42"/>
    </row>
    <row r="77" spans="1:6" ht="11.65" customHeight="1">
      <c r="A77" s="20"/>
      <c r="B77" s="39"/>
      <c r="C77" s="41"/>
      <c r="D77" s="22" t="s">
        <v>4</v>
      </c>
      <c r="E77" s="23" t="s">
        <v>5</v>
      </c>
    </row>
    <row r="78" spans="1:6" ht="11.65" customHeight="1">
      <c r="B78" s="8" t="s">
        <v>66</v>
      </c>
      <c r="C78" s="14">
        <f t="shared" si="4"/>
        <v>1</v>
      </c>
      <c r="D78" s="9">
        <v>1</v>
      </c>
      <c r="E78" s="10">
        <v>0</v>
      </c>
    </row>
    <row r="79" spans="1:6" ht="11.65" customHeight="1">
      <c r="B79" s="8" t="s">
        <v>45</v>
      </c>
      <c r="C79" s="14">
        <f t="shared" si="4"/>
        <v>0</v>
      </c>
      <c r="D79" s="14">
        <v>0</v>
      </c>
      <c r="E79" s="15">
        <v>0</v>
      </c>
      <c r="F79" s="30"/>
    </row>
    <row r="80" spans="1:6" ht="11.65" customHeight="1">
      <c r="B80" s="8" t="s">
        <v>68</v>
      </c>
      <c r="C80" s="14">
        <f t="shared" si="4"/>
        <v>0</v>
      </c>
      <c r="D80" s="14">
        <v>0</v>
      </c>
      <c r="E80" s="15">
        <v>0</v>
      </c>
      <c r="F80" s="30"/>
    </row>
    <row r="81" spans="1:5" ht="11.65" customHeight="1" thickBot="1">
      <c r="B81" s="5" t="s">
        <v>70</v>
      </c>
      <c r="C81" s="16">
        <f t="shared" si="4"/>
        <v>0</v>
      </c>
      <c r="D81" s="6">
        <v>0</v>
      </c>
      <c r="E81" s="7">
        <v>0</v>
      </c>
    </row>
    <row r="82" spans="1:5" ht="11.65" customHeight="1"/>
    <row r="83" spans="1:5" ht="11.65" customHeight="1" thickBot="1">
      <c r="A83" s="20" t="s">
        <v>50</v>
      </c>
    </row>
    <row r="84" spans="1:5" ht="11.65" customHeight="1">
      <c r="B84" s="38" t="s">
        <v>47</v>
      </c>
      <c r="C84" s="40" t="s">
        <v>2</v>
      </c>
      <c r="D84" s="40" t="s">
        <v>3</v>
      </c>
      <c r="E84" s="42"/>
    </row>
    <row r="85" spans="1:5" ht="11.65" customHeight="1">
      <c r="B85" s="39"/>
      <c r="C85" s="41"/>
      <c r="D85" s="22" t="s">
        <v>4</v>
      </c>
      <c r="E85" s="23" t="s">
        <v>5</v>
      </c>
    </row>
    <row r="86" spans="1:5" ht="11.65" customHeight="1">
      <c r="B86" s="8" t="s">
        <v>64</v>
      </c>
      <c r="C86" s="9">
        <f t="shared" ref="C86:C89" si="5">SUM(D86:E86)</f>
        <v>0</v>
      </c>
      <c r="D86" s="9">
        <v>0</v>
      </c>
      <c r="E86" s="10">
        <v>0</v>
      </c>
    </row>
    <row r="87" spans="1:5" ht="11.65" customHeight="1">
      <c r="B87" s="8" t="s">
        <v>65</v>
      </c>
      <c r="C87" s="9">
        <f t="shared" si="5"/>
        <v>0</v>
      </c>
      <c r="D87" s="9">
        <v>0</v>
      </c>
      <c r="E87" s="10">
        <v>0</v>
      </c>
    </row>
    <row r="88" spans="1:5" ht="11.65" customHeight="1">
      <c r="B88" s="8" t="s">
        <v>51</v>
      </c>
      <c r="C88" s="9">
        <f t="shared" si="5"/>
        <v>12</v>
      </c>
      <c r="D88" s="9">
        <v>8</v>
      </c>
      <c r="E88" s="10">
        <v>4</v>
      </c>
    </row>
    <row r="89" spans="1:5" ht="11.65" customHeight="1" thickBot="1">
      <c r="B89" s="11" t="s">
        <v>12</v>
      </c>
      <c r="C89" s="12">
        <f t="shared" si="5"/>
        <v>28</v>
      </c>
      <c r="D89" s="12">
        <v>5</v>
      </c>
      <c r="E89" s="13">
        <v>23</v>
      </c>
    </row>
    <row r="90" spans="1:5" ht="11.65" customHeight="1">
      <c r="B90" s="24"/>
      <c r="C90" s="25"/>
      <c r="D90" s="25"/>
      <c r="E90" s="25"/>
    </row>
    <row r="91" spans="1:5" ht="11.65" customHeight="1" thickBot="1">
      <c r="A91" s="31" t="s">
        <v>87</v>
      </c>
    </row>
    <row r="92" spans="1:5" ht="11.65" customHeight="1">
      <c r="B92" s="38" t="s">
        <v>47</v>
      </c>
      <c r="C92" s="40" t="s">
        <v>2</v>
      </c>
      <c r="D92" s="40" t="s">
        <v>49</v>
      </c>
      <c r="E92" s="42"/>
    </row>
    <row r="93" spans="1:5" ht="11.65" customHeight="1">
      <c r="B93" s="39"/>
      <c r="C93" s="41"/>
      <c r="D93" s="22" t="s">
        <v>82</v>
      </c>
      <c r="E93" s="23" t="s">
        <v>83</v>
      </c>
    </row>
    <row r="94" spans="1:5" ht="11.65" customHeight="1">
      <c r="B94" s="2" t="s">
        <v>90</v>
      </c>
      <c r="C94" s="9">
        <f t="shared" ref="C94:C107" si="6">SUM(D94:E94)</f>
        <v>31</v>
      </c>
      <c r="D94" s="3">
        <v>12</v>
      </c>
      <c r="E94" s="4">
        <v>19</v>
      </c>
    </row>
    <row r="95" spans="1:5" ht="11.65" customHeight="1">
      <c r="B95" s="2" t="s">
        <v>81</v>
      </c>
      <c r="C95" s="9">
        <f t="shared" si="6"/>
        <v>36</v>
      </c>
      <c r="D95" s="3">
        <v>10</v>
      </c>
      <c r="E95" s="4">
        <v>26</v>
      </c>
    </row>
    <row r="96" spans="1:5" ht="11.65" customHeight="1">
      <c r="B96" s="2" t="s">
        <v>88</v>
      </c>
      <c r="C96" s="9">
        <f t="shared" si="6"/>
        <v>384</v>
      </c>
      <c r="D96" s="3">
        <v>145</v>
      </c>
      <c r="E96" s="4">
        <v>239</v>
      </c>
    </row>
    <row r="97" spans="1:5" ht="11.65" customHeight="1">
      <c r="B97" s="2" t="s">
        <v>91</v>
      </c>
      <c r="C97" s="9">
        <f t="shared" si="6"/>
        <v>0</v>
      </c>
      <c r="D97" s="3">
        <v>0</v>
      </c>
      <c r="E97" s="4">
        <v>0</v>
      </c>
    </row>
    <row r="98" spans="1:5" ht="11.65" customHeight="1">
      <c r="B98" s="2" t="s">
        <v>72</v>
      </c>
      <c r="C98" s="9">
        <f t="shared" si="6"/>
        <v>4</v>
      </c>
      <c r="D98" s="3">
        <v>1</v>
      </c>
      <c r="E98" s="4">
        <v>3</v>
      </c>
    </row>
    <row r="99" spans="1:5" ht="11.65" customHeight="1">
      <c r="B99" s="2" t="s">
        <v>73</v>
      </c>
      <c r="C99" s="9">
        <f t="shared" si="6"/>
        <v>0</v>
      </c>
      <c r="D99" s="3">
        <v>0</v>
      </c>
      <c r="E99" s="4">
        <v>0</v>
      </c>
    </row>
    <row r="100" spans="1:5" ht="11.65" customHeight="1">
      <c r="B100" s="2" t="s">
        <v>74</v>
      </c>
      <c r="C100" s="9">
        <f t="shared" si="6"/>
        <v>17</v>
      </c>
      <c r="D100" s="3">
        <v>4</v>
      </c>
      <c r="E100" s="4">
        <v>13</v>
      </c>
    </row>
    <row r="101" spans="1:5" ht="11.65" customHeight="1">
      <c r="B101" s="2" t="s">
        <v>84</v>
      </c>
      <c r="C101" s="9">
        <f t="shared" si="6"/>
        <v>30727</v>
      </c>
      <c r="D101" s="3">
        <v>19912</v>
      </c>
      <c r="E101" s="4">
        <v>10815</v>
      </c>
    </row>
    <row r="102" spans="1:5" ht="11.65" customHeight="1">
      <c r="B102" s="2" t="s">
        <v>85</v>
      </c>
      <c r="C102" s="9">
        <f t="shared" si="6"/>
        <v>495</v>
      </c>
      <c r="D102" s="3">
        <v>178</v>
      </c>
      <c r="E102" s="4">
        <v>317</v>
      </c>
    </row>
    <row r="103" spans="1:5" ht="11.65" customHeight="1">
      <c r="B103" s="2" t="s">
        <v>92</v>
      </c>
      <c r="C103" s="9">
        <f t="shared" si="6"/>
        <v>30727</v>
      </c>
      <c r="D103" s="3">
        <v>19912</v>
      </c>
      <c r="E103" s="4">
        <v>10815</v>
      </c>
    </row>
    <row r="104" spans="1:5" ht="11.65" customHeight="1">
      <c r="B104" s="17" t="s">
        <v>77</v>
      </c>
      <c r="C104" s="9">
        <f t="shared" si="6"/>
        <v>28103</v>
      </c>
      <c r="D104" s="3">
        <v>17744</v>
      </c>
      <c r="E104" s="4">
        <v>10359</v>
      </c>
    </row>
    <row r="105" spans="1:5" ht="11.65" customHeight="1">
      <c r="B105" s="18" t="s">
        <v>78</v>
      </c>
      <c r="C105" s="9">
        <f t="shared" si="6"/>
        <v>28103</v>
      </c>
      <c r="D105" s="3">
        <v>17744</v>
      </c>
      <c r="E105" s="4">
        <v>10359</v>
      </c>
    </row>
    <row r="106" spans="1:5" ht="11.65" customHeight="1">
      <c r="B106" s="18" t="s">
        <v>79</v>
      </c>
      <c r="C106" s="9">
        <f t="shared" si="6"/>
        <v>15</v>
      </c>
      <c r="D106" s="3">
        <v>6</v>
      </c>
      <c r="E106" s="4">
        <v>9</v>
      </c>
    </row>
    <row r="107" spans="1:5" ht="11.65" customHeight="1" thickBot="1">
      <c r="B107" s="19" t="s">
        <v>86</v>
      </c>
      <c r="C107" s="12">
        <f t="shared" si="6"/>
        <v>0</v>
      </c>
      <c r="D107" s="6">
        <v>0</v>
      </c>
      <c r="E107" s="7">
        <v>0</v>
      </c>
    </row>
    <row r="108" spans="1:5" ht="11.65" customHeight="1">
      <c r="B108" s="32"/>
      <c r="C108" s="29"/>
      <c r="D108" s="29"/>
      <c r="E108" s="29"/>
    </row>
    <row r="109" spans="1:5" ht="11.65" customHeight="1" thickBot="1">
      <c r="A109" s="31" t="s">
        <v>113</v>
      </c>
      <c r="B109" s="32"/>
      <c r="C109" s="29"/>
      <c r="D109" s="29"/>
      <c r="E109" s="29"/>
    </row>
    <row r="110" spans="1:5" ht="9.75" customHeight="1">
      <c r="B110" s="38" t="s">
        <v>47</v>
      </c>
      <c r="C110" s="40" t="s">
        <v>2</v>
      </c>
      <c r="D110" s="40" t="s">
        <v>49</v>
      </c>
      <c r="E110" s="42"/>
    </row>
    <row r="111" spans="1:5" ht="9.75" customHeight="1">
      <c r="B111" s="39"/>
      <c r="C111" s="41"/>
      <c r="D111" s="22" t="s">
        <v>82</v>
      </c>
      <c r="E111" s="23" t="s">
        <v>83</v>
      </c>
    </row>
    <row r="112" spans="1:5" ht="11.65" customHeight="1">
      <c r="B112" s="2" t="s">
        <v>75</v>
      </c>
      <c r="C112" s="9">
        <f t="shared" ref="C112:C114" si="7">SUM(D112:E112)</f>
        <v>529</v>
      </c>
      <c r="D112" s="3">
        <v>308</v>
      </c>
      <c r="E112" s="4">
        <v>221</v>
      </c>
    </row>
    <row r="113" spans="1:6" ht="11.65" customHeight="1">
      <c r="B113" s="2" t="s">
        <v>80</v>
      </c>
      <c r="C113" s="9">
        <f t="shared" si="7"/>
        <v>87</v>
      </c>
      <c r="D113" s="3">
        <v>59</v>
      </c>
      <c r="E113" s="4">
        <v>28</v>
      </c>
    </row>
    <row r="114" spans="1:6" ht="11.65" customHeight="1" thickBot="1">
      <c r="B114" s="5" t="s">
        <v>76</v>
      </c>
      <c r="C114" s="12">
        <f t="shared" si="7"/>
        <v>28103</v>
      </c>
      <c r="D114" s="6">
        <v>17744</v>
      </c>
      <c r="E114" s="7">
        <v>10359</v>
      </c>
    </row>
    <row r="115" spans="1:6" ht="11.65" customHeight="1"/>
    <row r="116" spans="1:6" ht="11.65" customHeight="1" thickBot="1">
      <c r="A116" s="20" t="s">
        <v>55</v>
      </c>
    </row>
    <row r="117" spans="1:6" ht="11.65" customHeight="1">
      <c r="B117" s="33" t="s">
        <v>89</v>
      </c>
      <c r="C117" s="34" t="s">
        <v>2</v>
      </c>
      <c r="D117" s="34" t="s">
        <v>52</v>
      </c>
      <c r="E117" s="34" t="s">
        <v>53</v>
      </c>
      <c r="F117" s="35" t="s">
        <v>54</v>
      </c>
    </row>
    <row r="118" spans="1:6" ht="11.65" customHeight="1">
      <c r="B118" s="8" t="s">
        <v>56</v>
      </c>
      <c r="C118" s="9">
        <f>SUM(D118:F118)</f>
        <v>1385</v>
      </c>
      <c r="D118" s="9">
        <v>1224</v>
      </c>
      <c r="E118" s="9">
        <v>161</v>
      </c>
      <c r="F118" s="10">
        <v>0</v>
      </c>
    </row>
    <row r="119" spans="1:6" ht="11.65" customHeight="1">
      <c r="B119" s="8" t="s">
        <v>57</v>
      </c>
      <c r="C119" s="9">
        <f t="shared" ref="C119:C131" si="8">SUM(D119:F119)</f>
        <v>9</v>
      </c>
      <c r="D119" s="9">
        <v>9</v>
      </c>
      <c r="E119" s="9">
        <v>0</v>
      </c>
      <c r="F119" s="10">
        <v>0</v>
      </c>
    </row>
    <row r="120" spans="1:6" ht="11.65" customHeight="1">
      <c r="B120" s="8" t="s">
        <v>71</v>
      </c>
      <c r="C120" s="9">
        <f t="shared" si="8"/>
        <v>289</v>
      </c>
      <c r="D120" s="9">
        <v>284</v>
      </c>
      <c r="E120" s="9">
        <v>5</v>
      </c>
      <c r="F120" s="10">
        <v>0</v>
      </c>
    </row>
    <row r="121" spans="1:6" ht="11.65" customHeight="1">
      <c r="B121" s="8" t="s">
        <v>102</v>
      </c>
      <c r="C121" s="9">
        <f t="shared" si="8"/>
        <v>396</v>
      </c>
      <c r="D121" s="3">
        <v>335</v>
      </c>
      <c r="E121" s="3">
        <v>61</v>
      </c>
      <c r="F121" s="4">
        <v>0</v>
      </c>
    </row>
    <row r="122" spans="1:6" ht="11.65" customHeight="1">
      <c r="B122" s="8" t="s">
        <v>103</v>
      </c>
      <c r="C122" s="9">
        <f t="shared" si="8"/>
        <v>378</v>
      </c>
      <c r="D122" s="3">
        <v>324</v>
      </c>
      <c r="E122" s="3">
        <v>54</v>
      </c>
      <c r="F122" s="4">
        <v>0</v>
      </c>
    </row>
    <row r="123" spans="1:6" ht="11.65" customHeight="1">
      <c r="B123" s="8" t="s">
        <v>104</v>
      </c>
      <c r="C123" s="9">
        <f t="shared" si="8"/>
        <v>259</v>
      </c>
      <c r="D123" s="3">
        <v>241</v>
      </c>
      <c r="E123" s="3">
        <v>18</v>
      </c>
      <c r="F123" s="4">
        <v>0</v>
      </c>
    </row>
    <row r="124" spans="1:6" ht="11.65" customHeight="1">
      <c r="B124" s="8" t="s">
        <v>105</v>
      </c>
      <c r="C124" s="9">
        <f t="shared" si="8"/>
        <v>124</v>
      </c>
      <c r="D124" s="3">
        <v>99</v>
      </c>
      <c r="E124" s="3">
        <v>25</v>
      </c>
      <c r="F124" s="4">
        <v>0</v>
      </c>
    </row>
    <row r="125" spans="1:6" ht="11.65" customHeight="1">
      <c r="B125" s="8" t="s">
        <v>106</v>
      </c>
      <c r="C125" s="9">
        <f t="shared" si="8"/>
        <v>216</v>
      </c>
      <c r="D125" s="3">
        <v>213</v>
      </c>
      <c r="E125" s="3">
        <v>3</v>
      </c>
      <c r="F125" s="4">
        <v>0</v>
      </c>
    </row>
    <row r="126" spans="1:6" ht="11.65" customHeight="1">
      <c r="B126" s="8" t="s">
        <v>107</v>
      </c>
      <c r="C126" s="9">
        <f t="shared" si="8"/>
        <v>0</v>
      </c>
      <c r="D126" s="3">
        <v>0</v>
      </c>
      <c r="E126" s="3">
        <v>0</v>
      </c>
      <c r="F126" s="4">
        <v>0</v>
      </c>
    </row>
    <row r="127" spans="1:6" ht="11.65" customHeight="1">
      <c r="B127" s="8" t="s">
        <v>108</v>
      </c>
      <c r="C127" s="9">
        <f t="shared" si="8"/>
        <v>0</v>
      </c>
      <c r="D127" s="3">
        <v>0</v>
      </c>
      <c r="E127" s="3">
        <v>0</v>
      </c>
      <c r="F127" s="4">
        <v>0</v>
      </c>
    </row>
    <row r="128" spans="1:6" ht="11.65" customHeight="1">
      <c r="B128" s="8" t="s">
        <v>109</v>
      </c>
      <c r="C128" s="9">
        <f t="shared" si="8"/>
        <v>0</v>
      </c>
      <c r="D128" s="3">
        <v>0</v>
      </c>
      <c r="E128" s="3">
        <v>0</v>
      </c>
      <c r="F128" s="4">
        <v>0</v>
      </c>
    </row>
    <row r="129" spans="1:6" ht="11.65" customHeight="1">
      <c r="B129" s="8" t="s">
        <v>110</v>
      </c>
      <c r="C129" s="9">
        <f t="shared" si="8"/>
        <v>0</v>
      </c>
      <c r="D129" s="3">
        <v>0</v>
      </c>
      <c r="E129" s="3">
        <v>0</v>
      </c>
      <c r="F129" s="4">
        <v>0</v>
      </c>
    </row>
    <row r="130" spans="1:6" ht="11.65" customHeight="1">
      <c r="B130" s="8" t="s">
        <v>111</v>
      </c>
      <c r="C130" s="9">
        <f t="shared" si="8"/>
        <v>0</v>
      </c>
      <c r="D130" s="3">
        <v>0</v>
      </c>
      <c r="E130" s="3">
        <v>0</v>
      </c>
      <c r="F130" s="4">
        <v>0</v>
      </c>
    </row>
    <row r="131" spans="1:6" ht="11.65" customHeight="1" thickBot="1">
      <c r="B131" s="11" t="s">
        <v>112</v>
      </c>
      <c r="C131" s="12">
        <f t="shared" si="8"/>
        <v>0</v>
      </c>
      <c r="D131" s="6">
        <v>0</v>
      </c>
      <c r="E131" s="6">
        <v>0</v>
      </c>
      <c r="F131" s="7">
        <v>0</v>
      </c>
    </row>
    <row r="132" spans="1:6" ht="11.65" customHeight="1"/>
    <row r="133" spans="1:6" ht="11.65" customHeight="1" thickBot="1">
      <c r="A133" s="20" t="s">
        <v>58</v>
      </c>
    </row>
    <row r="134" spans="1:6" ht="11.65" customHeight="1">
      <c r="B134" s="33" t="s">
        <v>89</v>
      </c>
      <c r="C134" s="35" t="s">
        <v>48</v>
      </c>
    </row>
    <row r="135" spans="1:6" ht="11.65" customHeight="1">
      <c r="B135" s="8" t="s">
        <v>59</v>
      </c>
      <c r="C135" s="10">
        <v>0</v>
      </c>
    </row>
    <row r="136" spans="1:6" ht="11.65" customHeight="1" thickBot="1">
      <c r="B136" s="11" t="s">
        <v>60</v>
      </c>
      <c r="C136" s="13">
        <v>0</v>
      </c>
    </row>
    <row r="137" spans="1:6" ht="11.65" customHeight="1"/>
    <row r="138" spans="1:6" ht="11.65" customHeight="1" thickBot="1">
      <c r="A138" s="20" t="s">
        <v>61</v>
      </c>
    </row>
    <row r="139" spans="1:6" ht="11.65" customHeight="1">
      <c r="B139" s="33" t="s">
        <v>89</v>
      </c>
      <c r="C139" s="35" t="s">
        <v>38</v>
      </c>
    </row>
    <row r="140" spans="1:6" ht="11.65" customHeight="1">
      <c r="B140" s="8" t="s">
        <v>62</v>
      </c>
      <c r="C140" s="10">
        <v>0</v>
      </c>
    </row>
    <row r="141" spans="1:6" ht="11.65" customHeight="1" thickBot="1">
      <c r="B141" s="11" t="s">
        <v>63</v>
      </c>
      <c r="C141" s="13">
        <v>0</v>
      </c>
    </row>
  </sheetData>
  <mergeCells count="29">
    <mergeCell ref="B110:B111"/>
    <mergeCell ref="C110:C111"/>
    <mergeCell ref="D110:E110"/>
    <mergeCell ref="C6:D6"/>
    <mergeCell ref="B6:B7"/>
    <mergeCell ref="D84:E84"/>
    <mergeCell ref="B47:B48"/>
    <mergeCell ref="C47:C48"/>
    <mergeCell ref="D47:E47"/>
    <mergeCell ref="B68:B69"/>
    <mergeCell ref="C68:C69"/>
    <mergeCell ref="D68:E68"/>
    <mergeCell ref="B76:B77"/>
    <mergeCell ref="C76:C77"/>
    <mergeCell ref="D76:E76"/>
    <mergeCell ref="B62:B63"/>
    <mergeCell ref="C62:C63"/>
    <mergeCell ref="B92:B93"/>
    <mergeCell ref="C92:C93"/>
    <mergeCell ref="D92:E92"/>
    <mergeCell ref="D62:E62"/>
    <mergeCell ref="B84:B85"/>
    <mergeCell ref="C84:C85"/>
    <mergeCell ref="B12:B13"/>
    <mergeCell ref="C12:C13"/>
    <mergeCell ref="D12:E12"/>
    <mergeCell ref="B32:B33"/>
    <mergeCell ref="C32:C33"/>
    <mergeCell ref="D32:E32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Footer>&amp;L&amp;6OFICINA DE ESTADISTICA E INFORMATICA RED AREQUIPA CAYLLOMA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redaqpc</dc:creator>
  <cp:lastModifiedBy>Goyeneche</cp:lastModifiedBy>
  <cp:lastPrinted>2015-04-10T19:14:34Z</cp:lastPrinted>
  <dcterms:created xsi:type="dcterms:W3CDTF">2013-05-21T12:51:17Z</dcterms:created>
  <dcterms:modified xsi:type="dcterms:W3CDTF">2015-04-10T19:17:31Z</dcterms:modified>
</cp:coreProperties>
</file>